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ZBIORCZE ZESTAWIENIE KOSZTÓW" sheetId="1" state="visible" r:id="rId2"/>
    <sheet name="1 Remont drogi gminnej działkac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<sst xmlns="http://schemas.openxmlformats.org/spreadsheetml/2006/main" count="127" uniqueCount="89">
  <si>
    <t xml:space="preserve">Remont drogi gminnej działkach nr 422/7, 422/25, 422/26 w miejscowości Trzmeśnia (na długości 200mb)</t>
  </si>
  <si>
    <t xml:space="preserve">Wykonawca:</t>
  </si>
  <si>
    <t xml:space="preserve">Data:</t>
  </si>
  <si>
    <t xml:space="preserve">Lp</t>
  </si>
  <si>
    <t xml:space="preserve">Kod branży</t>
  </si>
  <si>
    <t xml:space="preserve">Oznaczenie arkusza</t>
  </si>
  <si>
    <t xml:space="preserve">Nazwa elementu</t>
  </si>
  <si>
    <t xml:space="preserve">Wartość</t>
  </si>
  <si>
    <t xml:space="preserve">Oszczędności netto</t>
  </si>
  <si>
    <t xml:space="preserve">Komentarz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</si>
  <si>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</si>
  <si>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</si>
  <si>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</si>
  <si>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</si>
  <si>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</si>
  <si>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</si>
  <si>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</si>
  <si>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</si>
  <si>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 </t>
  </si>
  <si>
    <t xml:space="preserve">Kosztorys </t>
  </si>
  <si>
    <t xml:space="preserve">Remont drogi gminnej działkach nr 422/7, 422/25, 422/26 w miejscowości Trzemeśnia (na długości 200mb)</t>
  </si>
  <si>
    <t xml:space="preserve">ELEMENT 1</t>
  </si>
  <si>
    <t xml:space="preserve">Roboty przygotowawcze</t>
  </si>
  <si>
    <t xml:space="preserve">ELEMENT 2</t>
  </si>
  <si>
    <t xml:space="preserve">Remont nawierzchni drogi</t>
  </si>
  <si>
    <t xml:space="preserve">ELEMENT 3</t>
  </si>
  <si>
    <t xml:space="preserve">Odwodnienie</t>
  </si>
  <si>
    <t xml:space="preserve">Dane wyjściowe</t>
  </si>
  <si>
    <t xml:space="preserve">Odniesienie do dokumentacji przetargowej</t>
  </si>
  <si>
    <t xml:space="preserve">Kod indywidualny</t>
  </si>
  <si>
    <t xml:space="preserve">Podstawa</t>
  </si>
  <si>
    <t xml:space="preserve">Opis robót</t>
  </si>
  <si>
    <t xml:space="preserve">Jednostka</t>
  </si>
  <si>
    <t xml:space="preserve">Szacowany obmiar projektanta</t>
  </si>
  <si>
    <t xml:space="preserve">Obmiar zweryfikowany przez wykonawcę</t>
  </si>
  <si>
    <t xml:space="preserve">Krotność</t>
  </si>
  <si>
    <t xml:space="preserve">Cena jednostkowa netto</t>
  </si>
  <si>
    <t xml:space="preserve">Uwagi Wykonawcy</t>
  </si>
  <si>
    <t xml:space="preserve">9</t>
  </si>
  <si>
    <t xml:space="preserve">10</t>
  </si>
  <si>
    <t xml:space="preserve">11</t>
  </si>
  <si>
    <t xml:space="preserve">12</t>
  </si>
  <si>
    <t xml:space="preserve">Kosztorys</t>
  </si>
  <si>
    <r>
      <rPr>
        <b val="true"/>
        <sz val="11"/>
        <color rgb="FF000000"/>
        <rFont val="Calibri"/>
        <family val="2"/>
        <charset val="1"/>
      </rPr>
      <t xml:space="preserve">Remont drogi gminnej działkach nr 422/7, 422/25, 422/26 w miejscowości Trzemeśnia</t>
    </r>
    <r>
      <rPr>
        <sz val="11"/>
        <color rgb="FF000000"/>
        <rFont val="Calibri"/>
        <family val="2"/>
        <charset val="1"/>
      </rPr>
      <t xml:space="preserve"> (na długości 200mb)</t>
    </r>
  </si>
  <si>
    <t xml:space="preserve">Element</t>
  </si>
  <si>
    <t xml:space="preserve">  1</t>
  </si>
  <si>
    <t xml:space="preserve">KNNR 1/111/2</t>
  </si>
  <si>
    <t xml:space="preserve">Roboty pomiarowe przy liniowych robotach ziemnych, trasa dróg w terenie pagórkowatym lub górskim</t>
  </si>
  <si>
    <t xml:space="preserve">km</t>
  </si>
  <si>
    <t xml:space="preserve">  2</t>
  </si>
  <si>
    <t xml:space="preserve">KNNR 6/103/3 (1)</t>
  </si>
  <si>
    <t xml:space="preserve">Profilowanie i zagęszczanie podłoża pod warstwy konstrukcyjne nawierzchni, wykonywane mechanicznie, kategoria gruntu II-VI, walec wibracyjny</t>
  </si>
  <si>
    <t xml:space="preserve">m2</t>
  </si>
  <si>
    <t xml:space="preserve">  3</t>
  </si>
  <si>
    <t xml:space="preserve">KNNR 6/113/5</t>
  </si>
  <si>
    <t xml:space="preserve">Podbudowy z kruszyw łamanych, warstwa górna, po zagęszczeniu 10·cm</t>
  </si>
  <si>
    <t xml:space="preserve">  4</t>
  </si>
  <si>
    <t xml:space="preserve">AT 3/202/2</t>
  </si>
  <si>
    <t xml:space="preserve">Mechaniczne oczyszczenie i skropienie emulsją asfaltową na zimno, podbudowa lub nawierzchnia betonowa/bitumiczna, zużycie emulsji 0,5·kg/m2</t>
  </si>
  <si>
    <t xml:space="preserve">  5</t>
  </si>
  <si>
    <t xml:space="preserve">KNNR 6/309/2 (2)</t>
  </si>
  <si>
    <t xml:space="preserve">Nawierzchnie z mieszanek mineralno-bitumicznych (warstwa ścieralna), mieszanka asfaltowa, grubość po zagęszczeniu 4·cm, masa grysowa, samochód 5-10·t: Analogia - grub. warstwy 5 cm</t>
  </si>
  <si>
    <t xml:space="preserve">  6</t>
  </si>
  <si>
    <t xml:space="preserve">KNNR 6/309/7 (2)</t>
  </si>
  <si>
    <t xml:space="preserve">Nawierzchnie z mieszanek mineralno-bitumicznych (warstwa ścieralna), dodatek za dalszy 1·km przewozu ponad 5·km, samochód 5-10·t (1) Krotność 15</t>
  </si>
  <si>
    <t xml:space="preserve">t</t>
  </si>
  <si>
    <t xml:space="preserve">  7</t>
  </si>
  <si>
    <t xml:space="preserve">KNNR 6/113/6</t>
  </si>
  <si>
    <t xml:space="preserve">Podbudowy z kruszyw łamanych, warstwa górna, po zagęszczeniu 15·cm (pobocza)</t>
  </si>
  <si>
    <t xml:space="preserve">  8</t>
  </si>
  <si>
    <t xml:space="preserve">KNNR 6/606/4</t>
  </si>
  <si>
    <t xml:space="preserve">Ścieki z elementów betonowych, podsypka cementowo-piaskowa, prefabrykat o grubości 20·cm: Analogia - korytka wodościekowe trójkątne 50x50x18/20cm na ławie betonowej B20 o grub. 10 cm</t>
  </si>
  <si>
    <t xml:space="preserve">m</t>
  </si>
  <si>
    <t xml:space="preserve">  9</t>
  </si>
  <si>
    <t xml:space="preserve"># Kalkulacja indywidualna</t>
  </si>
  <si>
    <t xml:space="preserve">Kraty przejazdowe stalowe na zjazdach</t>
  </si>
  <si>
    <t xml:space="preserve">  10</t>
  </si>
  <si>
    <t xml:space="preserve">KNNR 4/1424/2</t>
  </si>
  <si>
    <t xml:space="preserve">Studzienki ściekowe uliczne i podwórzowe, Fi·500·mm, z osadnikiem: Analogia - studnia rewizyjna z osadnikiem z rury betonowej fi 600; głęb. 170cm wraz z wykopem, zasypaniem pospółką oraz zagęszczeniem</t>
  </si>
  <si>
    <t xml:space="preserve">szt</t>
  </si>
  <si>
    <t xml:space="preserve">  11</t>
  </si>
  <si>
    <t xml:space="preserve">KNNR 11/405/1</t>
  </si>
  <si>
    <t xml:space="preserve">Studnie rewizyjne z kręgów betonowych w gotowym wykopie, Fi·800·mm, głębokość 1,50·m wraz z wykopem, odwozem urobku ziemnego i obsypką z pospółki żwirowej</t>
  </si>
  <si>
    <t xml:space="preserve">  12</t>
  </si>
  <si>
    <t xml:space="preserve">KNNR 4/1308/5</t>
  </si>
  <si>
    <t xml:space="preserve">Kanały z rur typu PVC łączone na wcisk, Fi·315·mm - rura PVC kanalizacji zewnętrznej kielichowa 315mm (SN8 wg PN-EN 1401-1) wraz z wykonaniem wykopu, podsypki piaskowej grub. 10 cmi obsypki do wys. 15 cm ponad wierzch rury oraz zasypką i zagęszczeniem</t>
  </si>
  <si>
    <t xml:space="preserve">  13</t>
  </si>
  <si>
    <t xml:space="preserve">KNR 231/1406/3</t>
  </si>
  <si>
    <t xml:space="preserve">Regulacja pionowa studzienek dla urządzeń podziemnych, włazy kanałowe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</si>
</sst>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#,###,##0.00####"/>
  </numFmts>
  <fonts count="12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1"/>
    </font>
    <font>
      <i val="true"/>
      <sz val="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.5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i val="true"/>
      <sz val="9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0605D"/>
        <bgColor rgb="FFFF6600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CCCCFF"/>
      </patternFill>
    </fill>
    <fill>
      <patternFill patternType="solid">
        <fgColor rgb="FFF09CB8"/>
        <bgColor rgb="FFCC99FF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1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4" fillId="3" borderId="1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4" borderId="2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4" fillId="4" borderId="2" xfId="2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4" borderId="2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5" borderId="2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4" fillId="5" borderId="2" xfId="2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5" borderId="2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2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4" fillId="0" borderId="2" xfId="2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6" fillId="2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3" borderId="1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4" borderId="2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5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5" borderId="2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5" borderId="2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6" borderId="2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6" borderId="2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6" borderId="2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6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6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3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3" borderId="2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5" borderId="2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5" borderId="2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6" fillId="5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3" borderId="2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D0605D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09CB8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6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D7" activeCellId="1" sqref="G17:L17 D7"/>
    </sheetView>
  </sheetViews>
  <sheetFormatPr defaultRowHeight="12.8" zeroHeight="false" outlineLevelRow="1" outlineLevelCol="1"/>
  <cols>
    <col collapsed="false" customWidth="true" hidden="false" outlineLevel="0" max="2" min="1" style="0" width="10.99"/>
    <col collapsed="false" customWidth="true" hidden="false" outlineLevel="0" max="3" min="3" style="0" width="16"/>
    <col collapsed="false" customWidth="true" hidden="false" outlineLevel="0" max="4" min="4" style="0" width="42"/>
    <col collapsed="false" customWidth="true" hidden="false" outlineLevel="0" max="5" min="5" style="0" width="14.01"/>
    <col collapsed="false" customWidth="true" hidden="false" outlineLevel="1" max="6" min="6" style="0" width="12.5"/>
    <col collapsed="false" customWidth="true" hidden="false" outlineLevel="1" max="7" min="7" style="0" width="11.94"/>
    <col collapsed="false" customWidth="true" hidden="false" outlineLevel="1" max="8" min="8" style="0" width="10.97"/>
    <col collapsed="false" customWidth="true" hidden="false" outlineLevel="0" max="1020" min="9" style="0" width="8.52"/>
    <col collapsed="false" customWidth="false" hidden="false" outlineLevel="0" max="1025" min="1021" style="0" width="11.52"/>
  </cols>
  <sheetData>
    <row r="1" customFormat="false" ht="1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38.2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</row>
    <row r="3" customFormat="false" ht="15" hidden="false" customHeight="true" outlineLevel="0" collapsed="false">
      <c r="A3" s="2" t="s">
        <v>2</v>
      </c>
      <c r="B3" s="2"/>
      <c r="C3" s="2"/>
      <c r="D3" s="2"/>
      <c r="E3" s="2"/>
      <c r="F3" s="2"/>
      <c r="G3" s="2"/>
      <c r="H3" s="2"/>
    </row>
    <row r="5" customFormat="false" ht="32.25" hidden="false" customHeight="true" outlineLevel="0" collapsed="false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8</v>
      </c>
      <c r="H5" s="3" t="s">
        <v>9</v>
      </c>
    </row>
    <row r="6" customFormat="false" ht="12.8" hidden="false" customHeight="false" outlineLevel="0" collapsed="false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customFormat="false" ht="39" hidden="false" customHeight="true" outlineLevel="0" collapsed="false">
      <c r="A7" s="4" t="s">
        <v>10</v>
      </c>
      <c r="B7" s="4" t="s">
        <v>18</v>
      </c>
      <c r="C7" s="4" t="s">
        <v>19</v>
      </c>
      <c r="D7" s="4" t="s">
        <v>20</v>
      </c>
      <c r="E7" s="5" t="n">
        <f aca="false">'1 Remont drogi gminnej działkac'!K7</f>
        <v>0</v>
      </c>
      <c r="F7" s="6"/>
      <c r="G7" s="6"/>
      <c r="H7" s="6"/>
    </row>
    <row r="8" customFormat="false" ht="13.8" hidden="false" customHeight="false" outlineLevel="1" collapsed="false">
      <c r="A8" s="7" t="s">
        <v>11</v>
      </c>
      <c r="B8" s="7" t="s">
        <v>18</v>
      </c>
      <c r="C8" s="7" t="s">
        <v>21</v>
      </c>
      <c r="D8" s="7" t="s">
        <v>22</v>
      </c>
      <c r="E8" s="8" t="n">
        <f aca="false">'1 Remont drogi gminnej działkac'!K8</f>
        <v>0</v>
      </c>
      <c r="F8" s="9"/>
      <c r="G8" s="9"/>
      <c r="H8" s="9"/>
    </row>
    <row r="9" customFormat="false" ht="13.8" hidden="false" customHeight="false" outlineLevel="1" collapsed="false">
      <c r="A9" s="7" t="s">
        <v>12</v>
      </c>
      <c r="B9" s="7" t="s">
        <v>18</v>
      </c>
      <c r="C9" s="7" t="s">
        <v>23</v>
      </c>
      <c r="D9" s="7" t="s">
        <v>24</v>
      </c>
      <c r="E9" s="8" t="n">
        <f aca="false">'1 Remont drogi gminnej działkac'!K9</f>
        <v>0</v>
      </c>
      <c r="F9" s="9"/>
      <c r="G9" s="9"/>
      <c r="H9" s="9"/>
    </row>
    <row r="10" customFormat="false" ht="13.8" hidden="false" customHeight="false" outlineLevel="1" collapsed="false">
      <c r="A10" s="7" t="s">
        <v>13</v>
      </c>
      <c r="B10" s="7" t="s">
        <v>18</v>
      </c>
      <c r="C10" s="7" t="s">
        <v>25</v>
      </c>
      <c r="D10" s="7" t="s">
        <v>26</v>
      </c>
      <c r="E10" s="8" t="n">
        <f aca="false">'1 Remont drogi gminnej działkac'!K17</f>
        <v>0</v>
      </c>
      <c r="F10" s="9"/>
      <c r="G10" s="9"/>
      <c r="H10" s="9"/>
    </row>
    <row r="15" customFormat="false" ht="13.8" hidden="false" customHeight="false" outlineLevel="0" collapsed="false">
      <c r="D15" s="10" t="s">
        <v>27</v>
      </c>
    </row>
    <row r="16" customFormat="false" ht="13.8" hidden="false" customHeight="false" outlineLevel="0" collapsed="false">
      <c r="E16" s="11" t="n">
        <v>1</v>
      </c>
      <c r="F16" s="10" t="s">
        <v>18</v>
      </c>
    </row>
  </sheetData>
  <mergeCells count="5">
    <mergeCell ref="A1:H1"/>
    <mergeCell ref="A2:B2"/>
    <mergeCell ref="C2:H2"/>
    <mergeCell ref="A3:B3"/>
    <mergeCell ref="C3:H3"/>
  </mergeCells>
  <printOptions headings="false" gridLines="false" gridLinesSet="true" horizontalCentered="false" verticalCentered="false"/>
  <pageMargins left="0.39375" right="0.39375" top="0.747916666666667" bottom="0.590277777777778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7" activeCellId="0" sqref="G17:L17"/>
    </sheetView>
  </sheetViews>
  <sheetFormatPr defaultRowHeight="12.8" zeroHeight="false" outlineLevelRow="2" outlineLevelCol="1"/>
  <cols>
    <col collapsed="false" customWidth="true" hidden="false" outlineLevel="0" max="1" min="1" style="0" width="10.99"/>
    <col collapsed="false" customWidth="true" hidden="true" outlineLevel="1" max="3" min="2" style="0" width="10.99"/>
    <col collapsed="false" customWidth="true" hidden="false" outlineLevel="1" max="4" min="4" style="0" width="10.99"/>
    <col collapsed="false" customWidth="true" hidden="false" outlineLevel="0" max="5" min="5" style="0" width="44.32"/>
    <col collapsed="false" customWidth="true" hidden="false" outlineLevel="0" max="6" min="6" style="0" width="8.47"/>
    <col collapsed="false" customWidth="true" hidden="false" outlineLevel="0" max="7" min="7" style="0" width="12.5"/>
    <col collapsed="false" customWidth="true" hidden="false" outlineLevel="0" max="8" min="8" style="0" width="11.66"/>
    <col collapsed="false" customWidth="true" hidden="false" outlineLevel="0" max="9" min="9" style="0" width="7.78"/>
    <col collapsed="false" customWidth="true" hidden="false" outlineLevel="0" max="10" min="10" style="0" width="10.69"/>
    <col collapsed="false" customWidth="true" hidden="false" outlineLevel="0" max="11" min="11" style="0" width="12.37"/>
    <col collapsed="false" customWidth="false" hidden="false" outlineLevel="1" max="12" min="12" style="0" width="11.53"/>
    <col collapsed="false" customWidth="true" hidden="false" outlineLevel="0" max="1021" min="13" style="0" width="8.52"/>
    <col collapsed="false" customWidth="false" hidden="false" outlineLevel="0" max="1025" min="1022" style="0" width="11.52"/>
  </cols>
  <sheetData>
    <row r="1" customFormat="false" ht="24" hidden="false" customHeight="true" outlineLevel="0" collapsed="false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customFormat="false" ht="25.5" hidden="false" customHeight="true" outlineLevel="0" collapsed="false">
      <c r="A2" s="13" t="s">
        <v>1</v>
      </c>
      <c r="B2" s="13"/>
      <c r="C2" s="2"/>
      <c r="D2" s="2"/>
      <c r="E2" s="2"/>
      <c r="F2" s="2"/>
      <c r="G2" s="2"/>
      <c r="H2" s="2"/>
      <c r="I2" s="2"/>
      <c r="J2" s="2"/>
      <c r="K2" s="2"/>
      <c r="L2" s="2"/>
    </row>
    <row r="3" customFormat="false" ht="21" hidden="false" customHeight="true" outlineLevel="0" collapsed="false">
      <c r="A3" s="13" t="s">
        <v>2</v>
      </c>
      <c r="B3" s="13"/>
      <c r="C3" s="2"/>
      <c r="D3" s="2"/>
      <c r="E3" s="2"/>
      <c r="F3" s="2"/>
      <c r="G3" s="2"/>
      <c r="H3" s="2"/>
      <c r="I3" s="2"/>
      <c r="J3" s="2"/>
      <c r="K3" s="2"/>
      <c r="L3" s="2"/>
    </row>
    <row r="5" customFormat="false" ht="48" hidden="false" customHeight="true" outlineLevel="0" collapsed="false">
      <c r="A5" s="14" t="s">
        <v>3</v>
      </c>
      <c r="B5" s="14" t="s">
        <v>28</v>
      </c>
      <c r="C5" s="14" t="s">
        <v>29</v>
      </c>
      <c r="D5" s="14" t="s">
        <v>30</v>
      </c>
      <c r="E5" s="14" t="s">
        <v>31</v>
      </c>
      <c r="F5" s="14" t="s">
        <v>32</v>
      </c>
      <c r="G5" s="14" t="s">
        <v>33</v>
      </c>
      <c r="H5" s="14" t="s">
        <v>34</v>
      </c>
      <c r="I5" s="14" t="s">
        <v>35</v>
      </c>
      <c r="J5" s="14" t="s">
        <v>36</v>
      </c>
      <c r="K5" s="14" t="s">
        <v>7</v>
      </c>
      <c r="L5" s="14" t="s">
        <v>37</v>
      </c>
    </row>
    <row r="6" customFormat="false" ht="12.8" hidden="false" customHeight="false" outlineLevel="0" collapsed="false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38</v>
      </c>
      <c r="J6" s="15" t="s">
        <v>39</v>
      </c>
      <c r="K6" s="15" t="s">
        <v>40</v>
      </c>
      <c r="L6" s="15" t="s">
        <v>41</v>
      </c>
    </row>
    <row r="7" customFormat="false" ht="36.75" hidden="false" customHeight="true" outlineLevel="0" collapsed="false">
      <c r="A7" s="4"/>
      <c r="B7" s="6"/>
      <c r="C7" s="6"/>
      <c r="D7" s="4" t="s">
        <v>42</v>
      </c>
      <c r="E7" s="16" t="s">
        <v>43</v>
      </c>
      <c r="F7" s="6"/>
      <c r="G7" s="6"/>
      <c r="H7" s="6"/>
      <c r="I7" s="6"/>
      <c r="J7" s="6"/>
      <c r="K7" s="5" t="n">
        <f aca="false">'1 Remont drogi gminnej działkac'!K8+'1 Remont drogi gminnej działkac'!K10+'1 Remont drogi gminnej działkac'!K17</f>
        <v>0</v>
      </c>
      <c r="L7" s="6"/>
    </row>
    <row r="8" customFormat="false" ht="19.5" hidden="false" customHeight="true" outlineLevel="1" collapsed="false">
      <c r="A8" s="7" t="s">
        <v>10</v>
      </c>
      <c r="B8" s="9"/>
      <c r="C8" s="9"/>
      <c r="D8" s="7" t="s">
        <v>44</v>
      </c>
      <c r="E8" s="17" t="s">
        <v>22</v>
      </c>
      <c r="F8" s="18"/>
      <c r="G8" s="18"/>
      <c r="H8" s="18"/>
      <c r="I8" s="18"/>
      <c r="J8" s="18"/>
      <c r="K8" s="19" t="n">
        <f aca="false">SUM(K9:K9)</f>
        <v>0</v>
      </c>
      <c r="L8" s="18"/>
    </row>
    <row r="9" customFormat="false" ht="24" hidden="false" customHeight="true" outlineLevel="2" collapsed="false">
      <c r="A9" s="20" t="s">
        <v>45</v>
      </c>
      <c r="B9" s="21"/>
      <c r="C9" s="21"/>
      <c r="D9" s="22" t="s">
        <v>46</v>
      </c>
      <c r="E9" s="22" t="s">
        <v>47</v>
      </c>
      <c r="F9" s="23" t="s">
        <v>48</v>
      </c>
      <c r="G9" s="24" t="n">
        <v>0.2</v>
      </c>
      <c r="H9" s="25"/>
      <c r="I9" s="25" t="n">
        <v>1</v>
      </c>
      <c r="J9" s="25"/>
      <c r="K9" s="25" t="n">
        <f aca="false">ROUND(H9*J9, 2)</f>
        <v>0</v>
      </c>
      <c r="L9" s="26"/>
    </row>
    <row r="10" customFormat="false" ht="21.75" hidden="false" customHeight="true" outlineLevel="1" collapsed="false">
      <c r="A10" s="7" t="s">
        <v>11</v>
      </c>
      <c r="B10" s="9"/>
      <c r="C10" s="9"/>
      <c r="D10" s="7" t="s">
        <v>44</v>
      </c>
      <c r="E10" s="17" t="s">
        <v>24</v>
      </c>
      <c r="F10" s="27"/>
      <c r="G10" s="28"/>
      <c r="H10" s="28"/>
      <c r="I10" s="28"/>
      <c r="J10" s="28"/>
      <c r="K10" s="29" t="n">
        <f aca="false">SUM(K11:K16)</f>
        <v>0</v>
      </c>
      <c r="L10" s="28"/>
    </row>
    <row r="11" customFormat="false" ht="31.5" hidden="false" customHeight="true" outlineLevel="2" collapsed="false">
      <c r="A11" s="20" t="s">
        <v>49</v>
      </c>
      <c r="B11" s="21"/>
      <c r="C11" s="21"/>
      <c r="D11" s="22" t="s">
        <v>50</v>
      </c>
      <c r="E11" s="22" t="s">
        <v>51</v>
      </c>
      <c r="F11" s="23" t="s">
        <v>52</v>
      </c>
      <c r="G11" s="24" t="n">
        <v>803</v>
      </c>
      <c r="H11" s="25"/>
      <c r="I11" s="25" t="n">
        <v>1</v>
      </c>
      <c r="J11" s="25"/>
      <c r="K11" s="25" t="n">
        <f aca="false">ROUND(H11*J11, 2)</f>
        <v>0</v>
      </c>
      <c r="L11" s="30"/>
    </row>
    <row r="12" customFormat="false" ht="25.5" hidden="false" customHeight="true" outlineLevel="2" collapsed="false">
      <c r="A12" s="20" t="s">
        <v>53</v>
      </c>
      <c r="B12" s="21"/>
      <c r="C12" s="21"/>
      <c r="D12" s="22" t="s">
        <v>54</v>
      </c>
      <c r="E12" s="22" t="s">
        <v>55</v>
      </c>
      <c r="F12" s="23" t="s">
        <v>52</v>
      </c>
      <c r="G12" s="24" t="n">
        <v>803</v>
      </c>
      <c r="H12" s="25"/>
      <c r="I12" s="25" t="n">
        <v>1</v>
      </c>
      <c r="J12" s="25"/>
      <c r="K12" s="25" t="n">
        <f aca="false">ROUND(H12*J12, 2)</f>
        <v>0</v>
      </c>
      <c r="L12" s="26"/>
    </row>
    <row r="13" customFormat="false" ht="31.5" hidden="false" customHeight="true" outlineLevel="2" collapsed="false">
      <c r="A13" s="20" t="s">
        <v>56</v>
      </c>
      <c r="B13" s="21"/>
      <c r="C13" s="21"/>
      <c r="D13" s="22" t="s">
        <v>57</v>
      </c>
      <c r="E13" s="22" t="s">
        <v>58</v>
      </c>
      <c r="F13" s="23" t="s">
        <v>52</v>
      </c>
      <c r="G13" s="24" t="n">
        <v>609</v>
      </c>
      <c r="H13" s="25"/>
      <c r="I13" s="25" t="n">
        <v>1</v>
      </c>
      <c r="J13" s="25"/>
      <c r="K13" s="25" t="n">
        <f aca="false">ROUND(H13*J13, 2)</f>
        <v>0</v>
      </c>
      <c r="L13" s="26"/>
    </row>
    <row r="14" customFormat="false" ht="32.25" hidden="false" customHeight="true" outlineLevel="2" collapsed="false">
      <c r="A14" s="20" t="s">
        <v>59</v>
      </c>
      <c r="B14" s="21"/>
      <c r="C14" s="21"/>
      <c r="D14" s="22" t="s">
        <v>60</v>
      </c>
      <c r="E14" s="22" t="s">
        <v>61</v>
      </c>
      <c r="F14" s="23" t="s">
        <v>52</v>
      </c>
      <c r="G14" s="24" t="n">
        <v>609</v>
      </c>
      <c r="H14" s="25"/>
      <c r="I14" s="25" t="n">
        <v>1.25</v>
      </c>
      <c r="J14" s="25"/>
      <c r="K14" s="25" t="n">
        <f aca="false">ROUND(H14*J14, 2)</f>
        <v>0</v>
      </c>
      <c r="L14" s="26"/>
    </row>
    <row r="15" customFormat="false" ht="30" hidden="false" customHeight="true" outlineLevel="2" collapsed="false">
      <c r="A15" s="20" t="s">
        <v>62</v>
      </c>
      <c r="B15" s="21"/>
      <c r="C15" s="21"/>
      <c r="D15" s="22" t="s">
        <v>63</v>
      </c>
      <c r="E15" s="22" t="s">
        <v>64</v>
      </c>
      <c r="F15" s="23" t="s">
        <v>65</v>
      </c>
      <c r="G15" s="24" t="n">
        <v>77.65</v>
      </c>
      <c r="H15" s="25"/>
      <c r="I15" s="25" t="n">
        <v>15</v>
      </c>
      <c r="J15" s="25"/>
      <c r="K15" s="25" t="n">
        <f aca="false">ROUND(H15*J15, 2)</f>
        <v>0</v>
      </c>
      <c r="L15" s="26"/>
    </row>
    <row r="16" customFormat="false" ht="25.5" hidden="false" customHeight="true" outlineLevel="2" collapsed="false">
      <c r="A16" s="20" t="s">
        <v>66</v>
      </c>
      <c r="B16" s="21"/>
      <c r="C16" s="21"/>
      <c r="D16" s="22" t="s">
        <v>67</v>
      </c>
      <c r="E16" s="22" t="s">
        <v>68</v>
      </c>
      <c r="F16" s="23" t="s">
        <v>52</v>
      </c>
      <c r="G16" s="24" t="n">
        <v>200</v>
      </c>
      <c r="H16" s="25"/>
      <c r="I16" s="25" t="n">
        <v>1</v>
      </c>
      <c r="J16" s="25"/>
      <c r="K16" s="25" t="n">
        <f aca="false">ROUND(H16*J16, 2)</f>
        <v>0</v>
      </c>
      <c r="L16" s="26"/>
    </row>
    <row r="17" customFormat="false" ht="18" hidden="false" customHeight="true" outlineLevel="1" collapsed="false">
      <c r="A17" s="7" t="s">
        <v>12</v>
      </c>
      <c r="B17" s="9"/>
      <c r="C17" s="9"/>
      <c r="D17" s="7" t="s">
        <v>44</v>
      </c>
      <c r="E17" s="17" t="s">
        <v>26</v>
      </c>
      <c r="F17" s="27"/>
      <c r="G17" s="28"/>
      <c r="H17" s="28"/>
      <c r="I17" s="28"/>
      <c r="J17" s="28"/>
      <c r="K17" s="29" t="n">
        <f aca="false">SUM(K18:K23)</f>
        <v>0</v>
      </c>
      <c r="L17" s="28"/>
    </row>
    <row r="18" customFormat="false" ht="41.25" hidden="false" customHeight="true" outlineLevel="2" collapsed="false">
      <c r="A18" s="20" t="s">
        <v>69</v>
      </c>
      <c r="B18" s="21"/>
      <c r="C18" s="21"/>
      <c r="D18" s="22" t="s">
        <v>70</v>
      </c>
      <c r="E18" s="22" t="s">
        <v>71</v>
      </c>
      <c r="F18" s="23" t="s">
        <v>72</v>
      </c>
      <c r="G18" s="24" t="n">
        <v>200</v>
      </c>
      <c r="H18" s="25"/>
      <c r="I18" s="25" t="n">
        <v>1</v>
      </c>
      <c r="J18" s="25"/>
      <c r="K18" s="25" t="n">
        <f aca="false">ROUND(H18*J18, 2)</f>
        <v>0</v>
      </c>
      <c r="L18" s="26"/>
    </row>
    <row r="19" customFormat="false" ht="24" hidden="false" customHeight="true" outlineLevel="2" collapsed="false">
      <c r="A19" s="20" t="s">
        <v>73</v>
      </c>
      <c r="B19" s="21"/>
      <c r="C19" s="21"/>
      <c r="D19" s="22" t="s">
        <v>74</v>
      </c>
      <c r="E19" s="22" t="s">
        <v>75</v>
      </c>
      <c r="F19" s="23" t="s">
        <v>72</v>
      </c>
      <c r="G19" s="24" t="n">
        <v>48</v>
      </c>
      <c r="H19" s="25"/>
      <c r="I19" s="25" t="n">
        <v>1</v>
      </c>
      <c r="J19" s="25"/>
      <c r="K19" s="25" t="n">
        <f aca="false">ROUND(H19*J19, 2)</f>
        <v>0</v>
      </c>
      <c r="L19" s="26"/>
    </row>
    <row r="20" customFormat="false" ht="39.75" hidden="false" customHeight="true" outlineLevel="2" collapsed="false">
      <c r="A20" s="20" t="s">
        <v>76</v>
      </c>
      <c r="B20" s="21"/>
      <c r="C20" s="21"/>
      <c r="D20" s="22" t="s">
        <v>77</v>
      </c>
      <c r="E20" s="22" t="s">
        <v>78</v>
      </c>
      <c r="F20" s="23" t="s">
        <v>79</v>
      </c>
      <c r="G20" s="24" t="n">
        <v>2</v>
      </c>
      <c r="H20" s="25"/>
      <c r="I20" s="25" t="n">
        <v>1</v>
      </c>
      <c r="J20" s="25"/>
      <c r="K20" s="25" t="n">
        <f aca="false">ROUND(H20*J20, 2)</f>
        <v>0</v>
      </c>
      <c r="L20" s="26"/>
    </row>
    <row r="21" customFormat="false" ht="31.5" hidden="false" customHeight="true" outlineLevel="2" collapsed="false">
      <c r="A21" s="20" t="s">
        <v>80</v>
      </c>
      <c r="B21" s="21"/>
      <c r="C21" s="21"/>
      <c r="D21" s="22" t="s">
        <v>81</v>
      </c>
      <c r="E21" s="22" t="s">
        <v>82</v>
      </c>
      <c r="F21" s="23" t="s">
        <v>79</v>
      </c>
      <c r="G21" s="24" t="n">
        <v>2</v>
      </c>
      <c r="H21" s="25"/>
      <c r="I21" s="25" t="n">
        <v>1</v>
      </c>
      <c r="J21" s="25"/>
      <c r="K21" s="25" t="n">
        <f aca="false">ROUND(H21*J21, 2)</f>
        <v>0</v>
      </c>
      <c r="L21" s="26"/>
    </row>
    <row r="22" customFormat="false" ht="50.25" hidden="false" customHeight="true" outlineLevel="2" collapsed="false">
      <c r="A22" s="20" t="s">
        <v>83</v>
      </c>
      <c r="B22" s="21"/>
      <c r="C22" s="21"/>
      <c r="D22" s="22" t="s">
        <v>84</v>
      </c>
      <c r="E22" s="22" t="s">
        <v>85</v>
      </c>
      <c r="F22" s="23" t="s">
        <v>72</v>
      </c>
      <c r="G22" s="24" t="n">
        <v>125</v>
      </c>
      <c r="H22" s="25"/>
      <c r="I22" s="25" t="n">
        <v>1</v>
      </c>
      <c r="J22" s="25"/>
      <c r="K22" s="25" t="n">
        <f aca="false">ROUND(H22*J22, 2)</f>
        <v>0</v>
      </c>
      <c r="L22" s="26"/>
    </row>
    <row r="23" customFormat="false" ht="21.75" hidden="false" customHeight="true" outlineLevel="2" collapsed="false">
      <c r="A23" s="20" t="s">
        <v>86</v>
      </c>
      <c r="B23" s="21"/>
      <c r="C23" s="21"/>
      <c r="D23" s="22" t="s">
        <v>87</v>
      </c>
      <c r="E23" s="22" t="s">
        <v>88</v>
      </c>
      <c r="F23" s="23" t="s">
        <v>79</v>
      </c>
      <c r="G23" s="24" t="n">
        <v>3</v>
      </c>
      <c r="H23" s="25"/>
      <c r="I23" s="25" t="n">
        <v>1</v>
      </c>
      <c r="J23" s="25"/>
      <c r="K23" s="25" t="n">
        <f aca="false">ROUND(H23*J23, 2)</f>
        <v>0</v>
      </c>
      <c r="L23" s="26"/>
    </row>
  </sheetData>
  <mergeCells count="5">
    <mergeCell ref="A1:L1"/>
    <mergeCell ref="A2:B2"/>
    <mergeCell ref="C2:L2"/>
    <mergeCell ref="A3:B3"/>
    <mergeCell ref="C3:L3"/>
  </mergeCells>
  <printOptions headings="false" gridLines="false" gridLinesSet="true" horizontalCentered="false" verticalCentered="false"/>
  <pageMargins left="0.39375" right="0.39375" top="0.747916666666667" bottom="0.590277777777778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LibreOffice/6.0.2.1$Windows_X86_64 LibreOffice_project/f7f06a8f319e4b62f9bc5095aa112a65d2f3ac89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2020-06-15T16:52:29Z</dcterms:created>
  <dc:creator/>
  <dc:description/>
  <dc:language>pl-PL</dc:language>
  <cp:lastModifiedBy/>
  <dcterms:modified xsi:type="dcterms:W3CDTF">2020-06-16T08:12:53Z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</vt:lpwstr>
  </property>
</Properties>
</file>